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97\11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13" i="1"/>
  <c r="G24" i="1" l="1"/>
  <c r="A12" i="1" l="1"/>
</calcChain>
</file>

<file path=xl/sharedStrings.xml><?xml version="1.0" encoding="utf-8"?>
<sst xmlns="http://schemas.openxmlformats.org/spreadsheetml/2006/main" count="86" uniqueCount="51">
  <si>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</si>
  <si>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</si>
  <si>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</si>
  <si>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</si>
  <si>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</si>
  <si>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</si>
  <si>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</si>
  <si>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</si>
  <si>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</si>
  <si>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</si>
  <si>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</si>
  <si>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</si>
  <si>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</si>
  <si>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</si>
  <si>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</si>
  <si>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</si>
  <si>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</si>
  <si>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</si>
  <si>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</si>
  <si>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</si>
  <si>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</si>
  <si>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</si>
  <si>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</si>
  <si>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</si>
  <si>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</si>
  <si>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DBV2300001</t>
  </si>
  <si>
    <t>1419165</t>
  </si>
  <si>
    <t>Извещатель пожарный ручной с защитной крышкой MCP2A-R470SF PS200</t>
  </si>
  <si>
    <t>ШТ</t>
  </si>
  <si>
    <t>2141685</t>
  </si>
  <si>
    <t>Система светового оповещения со световым оповещателем красного цвета ExСО-1А-О(К)-АС220, 1ExdIICT5Gb</t>
  </si>
  <si>
    <t>DBV2300002</t>
  </si>
  <si>
    <t>1354032</t>
  </si>
  <si>
    <t>Видеокамера Bosch LTC 0630/11 Dinion 2X</t>
  </si>
  <si>
    <t>DBV2300003</t>
  </si>
  <si>
    <t>1214531</t>
  </si>
  <si>
    <t>Оповещатель световой охранно-пожарный МАЯК-12-С</t>
  </si>
  <si>
    <t>DBV2300004</t>
  </si>
  <si>
    <t>1605576</t>
  </si>
  <si>
    <t>Модуль расширения памяти Elsys-XB2 исполнение А</t>
  </si>
  <si>
    <t>DBV2300005</t>
  </si>
  <si>
    <t>DBV2500001</t>
  </si>
  <si>
    <t>1145904</t>
  </si>
  <si>
    <t>1145905</t>
  </si>
  <si>
    <t>Извещатель охранный комбинированный ИО414-1(Сокол-2)</t>
  </si>
  <si>
    <t>Извещатель ИО 102-26 Аякс исп. 2 охранный точечный магнитоконтактный</t>
  </si>
  <si>
    <t>1246290</t>
  </si>
  <si>
    <t>Штуцер приварной Шц-G1/2</t>
  </si>
  <si>
    <t>DBV2500002</t>
  </si>
  <si>
    <t>Наименование лота:  "КИП и средства автоматизации (оповещатель, извещатель, видеокамера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</si>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</sst>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topLeftCell="A7" zoomScale="85" zoomScaleNormal="80" zoomScaleSheetLayoutView="85" workbookViewId="0">
      <selection activeCell="B12" sqref="B12:I23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49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50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24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f>ROW()-11</f>
        <v>1</v>
      </c>
      <c r="B12" s="25" t="s">
        <v>25</v>
      </c>
      <c r="C12" s="25" t="s">
        <v>23</v>
      </c>
      <c r="D12" s="25" t="s">
        <v>26</v>
      </c>
      <c r="E12" s="26" t="s">
        <v>27</v>
      </c>
      <c r="F12" s="25" t="s">
        <v>28</v>
      </c>
      <c r="G12" s="32">
        <v>1</v>
      </c>
      <c r="H12" s="35">
        <v>613.81731744000001</v>
      </c>
      <c r="I12" s="27">
        <v>42689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25</v>
      </c>
      <c r="C13" s="25" t="s">
        <v>23</v>
      </c>
      <c r="D13" s="25" t="s">
        <v>29</v>
      </c>
      <c r="E13" s="26" t="s">
        <v>30</v>
      </c>
      <c r="F13" s="25" t="s">
        <v>28</v>
      </c>
      <c r="G13" s="32">
        <v>1</v>
      </c>
      <c r="H13" s="35">
        <v>5545</v>
      </c>
      <c r="I13" s="27">
        <v>43617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23" si="0">1+A13</f>
        <v>3</v>
      </c>
      <c r="B14" s="25" t="s">
        <v>31</v>
      </c>
      <c r="C14" s="25" t="s">
        <v>23</v>
      </c>
      <c r="D14" s="25" t="s">
        <v>32</v>
      </c>
      <c r="E14" s="26" t="s">
        <v>33</v>
      </c>
      <c r="F14" s="25" t="s">
        <v>28</v>
      </c>
      <c r="G14" s="32">
        <v>3</v>
      </c>
      <c r="H14" s="35">
        <v>18304</v>
      </c>
      <c r="I14" s="27">
        <v>42309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31</v>
      </c>
      <c r="C15" s="25" t="s">
        <v>23</v>
      </c>
      <c r="D15" s="25" t="s">
        <v>29</v>
      </c>
      <c r="E15" s="26" t="s">
        <v>30</v>
      </c>
      <c r="F15" s="25" t="s">
        <v>28</v>
      </c>
      <c r="G15" s="32">
        <v>1</v>
      </c>
      <c r="H15" s="35">
        <v>5545</v>
      </c>
      <c r="I15" s="27">
        <v>43617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34</v>
      </c>
      <c r="C16" s="25" t="s">
        <v>23</v>
      </c>
      <c r="D16" s="25" t="s">
        <v>35</v>
      </c>
      <c r="E16" s="26" t="s">
        <v>36</v>
      </c>
      <c r="F16" s="25" t="s">
        <v>28</v>
      </c>
      <c r="G16" s="32">
        <v>1</v>
      </c>
      <c r="H16" s="35">
        <v>37.468865280000003</v>
      </c>
      <c r="I16" s="27">
        <v>42541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34</v>
      </c>
      <c r="C17" s="25" t="s">
        <v>23</v>
      </c>
      <c r="D17" s="25" t="s">
        <v>32</v>
      </c>
      <c r="E17" s="26" t="s">
        <v>33</v>
      </c>
      <c r="F17" s="25" t="s">
        <v>28</v>
      </c>
      <c r="G17" s="32">
        <v>1</v>
      </c>
      <c r="H17" s="35">
        <v>18304</v>
      </c>
      <c r="I17" s="27">
        <v>42309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37</v>
      </c>
      <c r="C18" s="25" t="s">
        <v>23</v>
      </c>
      <c r="D18" s="25" t="s">
        <v>38</v>
      </c>
      <c r="E18" s="26" t="s">
        <v>39</v>
      </c>
      <c r="F18" s="25" t="s">
        <v>28</v>
      </c>
      <c r="G18" s="32">
        <v>18</v>
      </c>
      <c r="H18" s="35">
        <v>1988</v>
      </c>
      <c r="I18" s="27">
        <v>42541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40</v>
      </c>
      <c r="C19" s="25" t="s">
        <v>23</v>
      </c>
      <c r="D19" s="25" t="s">
        <v>38</v>
      </c>
      <c r="E19" s="26" t="s">
        <v>39</v>
      </c>
      <c r="F19" s="25" t="s">
        <v>28</v>
      </c>
      <c r="G19" s="32">
        <v>5</v>
      </c>
      <c r="H19" s="35">
        <v>1988</v>
      </c>
      <c r="I19" s="27">
        <v>42541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41</v>
      </c>
      <c r="C20" s="25" t="s">
        <v>23</v>
      </c>
      <c r="D20" s="25" t="s">
        <v>42</v>
      </c>
      <c r="E20" s="26" t="s">
        <v>44</v>
      </c>
      <c r="F20" s="25" t="s">
        <v>28</v>
      </c>
      <c r="G20" s="32">
        <v>1</v>
      </c>
      <c r="H20" s="35">
        <v>3673.04</v>
      </c>
      <c r="I20" s="27">
        <v>42812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41</v>
      </c>
      <c r="C21" s="25" t="s">
        <v>23</v>
      </c>
      <c r="D21" s="25" t="s">
        <v>43</v>
      </c>
      <c r="E21" s="26" t="s">
        <v>45</v>
      </c>
      <c r="F21" s="25" t="s">
        <v>28</v>
      </c>
      <c r="G21" s="32">
        <v>2</v>
      </c>
      <c r="H21" s="35">
        <v>434.93</v>
      </c>
      <c r="I21" s="27">
        <v>42541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41</v>
      </c>
      <c r="C22" s="25" t="s">
        <v>23</v>
      </c>
      <c r="D22" s="25" t="s">
        <v>46</v>
      </c>
      <c r="E22" s="26" t="s">
        <v>47</v>
      </c>
      <c r="F22" s="25" t="s">
        <v>28</v>
      </c>
      <c r="G22" s="32">
        <v>1</v>
      </c>
      <c r="H22" s="35">
        <v>327.88</v>
      </c>
      <c r="I22" s="27">
        <v>41081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0"/>
        <v>12</v>
      </c>
      <c r="B23" s="25" t="s">
        <v>48</v>
      </c>
      <c r="C23" s="25" t="s">
        <v>23</v>
      </c>
      <c r="D23" s="25" t="s">
        <v>46</v>
      </c>
      <c r="E23" s="26" t="s">
        <v>47</v>
      </c>
      <c r="F23" s="25" t="s">
        <v>28</v>
      </c>
      <c r="G23" s="32">
        <v>2</v>
      </c>
      <c r="H23" s="35">
        <v>327.88</v>
      </c>
      <c r="I23" s="27">
        <v>41081</v>
      </c>
      <c r="J23" s="34"/>
      <c r="K23" s="21"/>
      <c r="L23" s="21"/>
      <c r="M23" s="21"/>
      <c r="N23" s="21"/>
      <c r="O23" s="21"/>
      <c r="P23" s="21"/>
      <c r="Q23" s="21"/>
    </row>
    <row r="24" spans="1:17" s="4" customFormat="1" ht="26.25" customHeight="1" x14ac:dyDescent="0.25">
      <c r="A24" s="47" t="s">
        <v>7</v>
      </c>
      <c r="B24" s="48"/>
      <c r="C24" s="48"/>
      <c r="D24" s="48"/>
      <c r="E24" s="49"/>
      <c r="F24" s="28"/>
      <c r="G24" s="29">
        <f>SUM(G12:G23)</f>
        <v>37</v>
      </c>
      <c r="H24" s="30"/>
      <c r="I24" s="31"/>
      <c r="J24" s="22"/>
      <c r="K24" s="21"/>
      <c r="L24" s="12"/>
      <c r="M24" s="12"/>
      <c r="N24" s="12"/>
      <c r="O24" s="12"/>
      <c r="P24" s="12"/>
      <c r="Q24" s="12"/>
    </row>
    <row r="25" spans="1:17" s="4" customFormat="1" ht="38.25" customHeight="1" x14ac:dyDescent="0.25">
      <c r="A25" s="60"/>
      <c r="B25" s="61"/>
      <c r="C25" s="61"/>
      <c r="D25" s="61"/>
      <c r="E25" s="61"/>
      <c r="F25" s="61"/>
      <c r="G25" s="61"/>
      <c r="H25" s="61"/>
      <c r="I25" s="62"/>
      <c r="J25" s="12"/>
      <c r="K25" s="23"/>
      <c r="L25" s="12"/>
      <c r="M25" s="12"/>
      <c r="N25" s="12"/>
      <c r="O25" s="12"/>
      <c r="P25" s="12"/>
      <c r="Q25" s="12"/>
    </row>
    <row r="26" spans="1:17" s="4" customFormat="1" ht="91.5" customHeight="1" x14ac:dyDescent="0.25">
      <c r="A26" s="36" t="s">
        <v>8</v>
      </c>
      <c r="B26" s="37"/>
      <c r="C26" s="37"/>
      <c r="D26" s="37"/>
      <c r="E26" s="38"/>
      <c r="F26" s="50" t="s">
        <v>14</v>
      </c>
      <c r="G26" s="50"/>
      <c r="H26" s="50"/>
      <c r="I26" s="50"/>
      <c r="J26" s="12"/>
      <c r="K26" s="12"/>
      <c r="L26" s="12"/>
      <c r="M26" s="12"/>
      <c r="N26" s="12"/>
      <c r="O26" s="12"/>
      <c r="P26" s="12"/>
      <c r="Q26" s="12"/>
    </row>
    <row r="27" spans="1:17" s="4" customFormat="1" ht="24" customHeight="1" x14ac:dyDescent="0.25">
      <c r="A27" s="36" t="s">
        <v>9</v>
      </c>
      <c r="B27" s="37"/>
      <c r="C27" s="37"/>
      <c r="D27" s="37"/>
      <c r="E27" s="38"/>
      <c r="F27" s="39" t="s">
        <v>13</v>
      </c>
      <c r="G27" s="39"/>
      <c r="H27" s="39"/>
      <c r="I27" s="39"/>
      <c r="Q27" s="12"/>
    </row>
    <row r="28" spans="1:17" s="4" customFormat="1" ht="38.25" customHeight="1" x14ac:dyDescent="0.25">
      <c r="A28" s="36" t="s">
        <v>15</v>
      </c>
      <c r="B28" s="37"/>
      <c r="C28" s="37"/>
      <c r="D28" s="37"/>
      <c r="E28" s="38"/>
      <c r="F28" s="39" t="s">
        <v>12</v>
      </c>
      <c r="G28" s="39"/>
      <c r="H28" s="39"/>
      <c r="I28" s="39"/>
      <c r="Q28" s="12"/>
    </row>
    <row r="29" spans="1:17" ht="107.25" customHeight="1" x14ac:dyDescent="0.25">
      <c r="A29" s="40" t="s">
        <v>18</v>
      </c>
      <c r="B29" s="40"/>
      <c r="C29" s="40"/>
      <c r="D29" s="40"/>
      <c r="E29" s="40"/>
      <c r="F29" s="41" t="s">
        <v>19</v>
      </c>
      <c r="G29" s="41"/>
      <c r="H29" s="41"/>
      <c r="I29" s="41"/>
    </row>
    <row r="30" spans="1:17" ht="66" customHeight="1" x14ac:dyDescent="0.3">
      <c r="A30" s="45"/>
      <c r="B30" s="45"/>
      <c r="C30" s="45"/>
      <c r="D30" s="45"/>
      <c r="E30" s="45"/>
      <c r="F30" s="44"/>
      <c r="G30" s="44"/>
      <c r="H30" s="44"/>
      <c r="I30" s="44"/>
      <c r="J30" s="5"/>
      <c r="K30" s="5"/>
      <c r="L30" s="5"/>
      <c r="M30" s="5"/>
      <c r="N30" s="5"/>
      <c r="O30" s="5"/>
      <c r="P30" s="5"/>
      <c r="Q30" s="5"/>
    </row>
    <row r="31" spans="1:17" ht="57" customHeight="1" x14ac:dyDescent="0.25">
      <c r="A31" s="42"/>
      <c r="B31" s="42"/>
      <c r="C31" s="42"/>
      <c r="D31" s="42"/>
      <c r="E31" s="42"/>
      <c r="F31" s="43"/>
      <c r="G31" s="43"/>
      <c r="H31" s="43"/>
      <c r="I31" s="43"/>
    </row>
    <row r="32" spans="1:17" ht="26.25" customHeight="1" x14ac:dyDescent="0.25"/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H1:I1"/>
    <mergeCell ref="A24:E24"/>
    <mergeCell ref="A26:E26"/>
    <mergeCell ref="F26:I26"/>
    <mergeCell ref="A8:I8"/>
    <mergeCell ref="A2:I2"/>
    <mergeCell ref="A3:I3"/>
    <mergeCell ref="A4:I4"/>
    <mergeCell ref="A5:I5"/>
    <mergeCell ref="A6:I6"/>
    <mergeCell ref="A7:I7"/>
    <mergeCell ref="A25:I25"/>
    <mergeCell ref="A27:E27"/>
    <mergeCell ref="F27:I27"/>
    <mergeCell ref="A29:E29"/>
    <mergeCell ref="F29:I29"/>
    <mergeCell ref="A31:E31"/>
    <mergeCell ref="F31:I31"/>
    <mergeCell ref="F30:I30"/>
    <mergeCell ref="A30:E30"/>
    <mergeCell ref="A28:E28"/>
    <mergeCell ref="F28:I28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2025-05-15T03:45:55Z</cp:lastPrinted>
  <dcterms:created xsi:type="dcterms:W3CDTF">2016-09-16T10:27:35Z</dcterms:created>
  <dcterms:modified xsi:type="dcterms:W3CDTF">2025-07-11T02:30:25Z</dcterms:modified>
</cp:coreProperties>
</file>